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. STEČAJEVI U 2024  I NASTAVAK U 2025. do 25.01.2025\1. STEČAJEVI ..SVI..2024 i nastavak u 2025\9. DUHAN j.d.o.o., St-842-24 ( Vesna Fundurulić Perišin , ispitno ročoište 30. 10.u.10 h)\2025 ožujak DUHAN\"/>
    </mc:Choice>
  </mc:AlternateContent>
  <xr:revisionPtr revIDLastSave="0" documentId="13_ncr:1_{C5C8602C-E16D-4210-A845-126B9D7C8B32}" xr6:coauthVersionLast="47" xr6:coauthVersionMax="47" xr10:uidLastSave="{00000000-0000-0000-0000-000000000000}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23256" windowHeight="12456" activeTab="1" xr2:uid="{00000000-000D-0000-FFFF-FFFF00000000}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<sst xmlns="http://schemas.openxmlformats.org/spreadsheetml/2006/main" count="90" uniqueCount="76">
  <si>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</si>
  <si>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</si>
  <si>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</si>
  <si>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</si>
  <si>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</si>
  <si>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</si>
  <si>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</si>
  <si>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</si>
  <si>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</si>
  <si>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</si>
  <si>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</si>
  <si>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</si>
  <si>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</si>
  <si>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</si>
  <si>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</si>
  <si>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</si>
  <si>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</si>
  <si>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</si>
  <si>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</si>
  <si>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</si>
  <si>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</si>
  <si>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</si>
  <si>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</si>
  <si>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</si>
  <si>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</si>
  <si>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</si>
  <si>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</si>
  <si>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</si>
  <si>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</si>
  <si>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</si>
  <si>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</si>
  <si>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</si>
  <si>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</si>
  <si>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</si>
  <si>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</si>
  <si>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</si>
  <si>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</si>
  <si>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</si>
  <si>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</si>
  <si>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</si>
  <si>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</si>
  <si>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</si>
  <si>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</si>
  <si>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</si>
  <si>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</si>
  <si>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</si>
  <si>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</si>
  <si>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</si>
  <si>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</si>
  <si>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</si>
  <si>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</si>
  <si>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</si>
  <si>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</si>
  <si>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</si>
  <si>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</si>
  <si>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</si>
  <si>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</si>
  <si>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Zagrebu</t>
  </si>
  <si>
    <t>1.</t>
  </si>
  <si>
    <t>VERKO  KUTLEŠA</t>
  </si>
  <si>
    <t xml:space="preserve">JEDAN DAN </t>
  </si>
  <si>
    <t>PRIVATNO VOZILO</t>
  </si>
  <si>
    <t>ZG840AM</t>
  </si>
  <si>
    <t>RENAULT</t>
  </si>
  <si>
    <t>07:05</t>
  </si>
  <si>
    <t>ZAGREB</t>
  </si>
  <si>
    <t xml:space="preserve">VERKO  KUTLEŠA </t>
  </si>
  <si>
    <t>20:10</t>
  </si>
  <si>
    <t>Stečajni upravitelj</t>
  </si>
  <si>
    <t xml:space="preserve"> Zagreb- Karlovac-Zagreb</t>
  </si>
  <si>
    <t>KARLOVAC</t>
  </si>
  <si>
    <t>30.10.2024.</t>
  </si>
  <si>
    <t>30. 10. 2024.</t>
  </si>
  <si>
    <t>Zagrebu, 30. 10. 2024.</t>
  </si>
  <si>
    <t>DUHAN  j.d. o. u stečaju</t>
  </si>
  <si>
    <t xml:space="preserve">ISPITNO I IZVJEŠTAJNO ROČIŠTE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</si>
</sst>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164" formatCode="#,##0.00\ &quot;€&quot;;\-#,##0.00\ &quot;€&quot;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164" fontId="3" fillId="2" borderId="2" xfId="1" applyNumberFormat="1" applyFont="1" applyFill="1" applyBorder="1" applyAlignment="1" applyProtection="1">
      <alignment horizontal="right" vertical="center" indent="1"/>
      <protection locked="0"/>
    </xf>
    <xf numFmtId="164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164" fontId="3" fillId="0" borderId="33" xfId="1" applyNumberFormat="1" applyFont="1" applyBorder="1" applyAlignment="1">
      <alignment horizontal="right" vertical="center" indent="1"/>
    </xf>
    <xf numFmtId="164" fontId="3" fillId="0" borderId="34" xfId="1" applyNumberFormat="1" applyFont="1" applyBorder="1" applyAlignment="1">
      <alignment horizontal="right" vertical="center" indent="1"/>
    </xf>
    <xf numFmtId="164" fontId="3" fillId="0" borderId="35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2" borderId="33" xfId="1" applyNumberFormat="1" applyFont="1" applyFill="1" applyBorder="1" applyAlignment="1" applyProtection="1">
      <alignment horizontal="right" vertical="center" indent="1"/>
      <protection locked="0"/>
    </xf>
    <xf numFmtId="164" fontId="3" fillId="2" borderId="34" xfId="1" applyNumberFormat="1" applyFont="1" applyFill="1" applyBorder="1" applyAlignment="1" applyProtection="1">
      <alignment horizontal="right" vertical="center" indent="1"/>
      <protection locked="0"/>
    </xf>
    <xf numFmtId="164" fontId="3" fillId="2" borderId="35" xfId="1" applyNumberFormat="1" applyFont="1" applyFill="1" applyBorder="1" applyAlignment="1" applyProtection="1">
      <alignment horizontal="right" vertical="center" indent="1"/>
      <protection locked="0"/>
    </xf>
    <xf numFmtId="164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  <xf numFmtId="0" fontId="8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 indent="1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0" fontId="3" fillId="0" borderId="2" xfId="0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165" fontId="3" fillId="0" borderId="2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>
      <alignment horizontal="center" vertical="top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42"/>
  <sheetViews>
    <sheetView topLeftCell="A31" zoomScaleNormal="100" zoomScalePageLayoutView="170" workbookViewId="0">
      <selection activeCell="E23" sqref="E23:I23"/>
    </sheetView>
  </sheetViews>
  <sheetFormatPr defaultColWidth="9.109375" defaultRowHeight="14.4" x14ac:dyDescent="0.3"/>
  <cols>
    <col min="1" max="1" width="2.88671875" customWidth="1"/>
    <col min="2" max="2" width="2.6640625" customWidth="1"/>
    <col min="3" max="3" width="7.5546875" customWidth="1"/>
    <col min="4" max="4" width="20.109375" customWidth="1"/>
    <col min="5" max="5" width="15.109375" customWidth="1"/>
    <col min="6" max="6" width="7.33203125" customWidth="1"/>
    <col min="7" max="7" width="12.886718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41" t="s">
        <v>12</v>
      </c>
      <c r="D3" s="41"/>
      <c r="E3" s="40" t="s">
        <v>74</v>
      </c>
      <c r="F3" s="40"/>
      <c r="G3" s="40"/>
      <c r="H3" s="40"/>
      <c r="I3" s="40"/>
      <c r="J3" s="5"/>
    </row>
    <row r="4" spans="2:10" ht="30" customHeight="1" x14ac:dyDescent="0.3">
      <c r="B4" s="4"/>
      <c r="C4" s="41"/>
      <c r="D4" s="41"/>
      <c r="E4" s="43"/>
      <c r="F4" s="43"/>
      <c r="G4" s="43"/>
      <c r="H4" s="43"/>
      <c r="I4" s="43"/>
      <c r="J4" s="5"/>
    </row>
    <row r="5" spans="2:10" ht="12" customHeight="1" x14ac:dyDescent="0.3">
      <c r="B5" s="4"/>
      <c r="J5" s="5"/>
    </row>
    <row r="6" spans="2:10" ht="30" customHeight="1" x14ac:dyDescent="0.3">
      <c r="B6" s="4"/>
      <c r="E6" s="6" t="s">
        <v>10</v>
      </c>
      <c r="F6" s="44" t="s">
        <v>57</v>
      </c>
      <c r="G6" s="44"/>
      <c r="H6" s="7" t="s">
        <v>11</v>
      </c>
      <c r="I6" s="10" t="s">
        <v>72</v>
      </c>
      <c r="J6" s="5"/>
    </row>
    <row r="7" spans="2:10" ht="12" customHeight="1" x14ac:dyDescent="0.3">
      <c r="B7" s="4"/>
      <c r="J7" s="5"/>
    </row>
    <row r="8" spans="2:10" ht="30" customHeight="1" x14ac:dyDescent="0.3">
      <c r="B8" s="4"/>
      <c r="C8" s="41" t="s">
        <v>0</v>
      </c>
      <c r="D8" s="41"/>
      <c r="E8" s="40" t="s">
        <v>58</v>
      </c>
      <c r="F8" s="40"/>
      <c r="G8" s="40"/>
      <c r="H8" s="40"/>
      <c r="I8" s="40"/>
      <c r="J8" s="5"/>
    </row>
    <row r="9" spans="2:10" ht="12" customHeight="1" x14ac:dyDescent="0.3">
      <c r="B9" s="4"/>
      <c r="J9" s="5"/>
    </row>
    <row r="10" spans="2:10" ht="12" customHeight="1" x14ac:dyDescent="0.3">
      <c r="B10" s="4"/>
      <c r="J10" s="5"/>
    </row>
    <row r="11" spans="2:10" ht="30" customHeight="1" x14ac:dyDescent="0.3">
      <c r="B11" s="4"/>
      <c r="C11" s="45" t="s">
        <v>16</v>
      </c>
      <c r="D11" s="45"/>
      <c r="E11" s="45"/>
      <c r="F11" s="45"/>
      <c r="G11" s="45"/>
      <c r="H11" s="45"/>
      <c r="I11" s="45"/>
      <c r="J11" s="5"/>
    </row>
    <row r="12" spans="2:10" ht="12" customHeight="1" x14ac:dyDescent="0.3">
      <c r="B12" s="4"/>
      <c r="J12" s="5"/>
    </row>
    <row r="13" spans="2:10" ht="30" customHeight="1" x14ac:dyDescent="0.3">
      <c r="B13" s="4"/>
      <c r="C13" s="46" t="s">
        <v>59</v>
      </c>
      <c r="D13" s="46"/>
      <c r="E13" s="46"/>
      <c r="F13" s="46"/>
      <c r="G13" s="46"/>
      <c r="H13" s="46"/>
      <c r="I13" s="46"/>
      <c r="J13" s="5"/>
    </row>
    <row r="14" spans="2:10" x14ac:dyDescent="0.3">
      <c r="B14" s="4"/>
      <c r="C14" s="47" t="s">
        <v>17</v>
      </c>
      <c r="D14" s="47"/>
      <c r="E14" s="47"/>
      <c r="F14" s="47"/>
      <c r="G14" s="47"/>
      <c r="H14" s="47"/>
      <c r="I14" s="47"/>
      <c r="J14" s="5"/>
    </row>
    <row r="15" spans="2:10" ht="12" customHeight="1" x14ac:dyDescent="0.3">
      <c r="B15" s="4"/>
      <c r="J15" s="5"/>
    </row>
    <row r="16" spans="2:10" ht="12" customHeight="1" x14ac:dyDescent="0.3">
      <c r="B16" s="4"/>
      <c r="J16" s="5"/>
    </row>
    <row r="17" spans="2:10" ht="30" customHeight="1" x14ac:dyDescent="0.3">
      <c r="B17" s="4"/>
      <c r="C17" s="41" t="s">
        <v>1</v>
      </c>
      <c r="D17" s="41"/>
      <c r="E17" s="40" t="s">
        <v>68</v>
      </c>
      <c r="F17" s="40"/>
      <c r="G17" s="40"/>
      <c r="H17" s="40"/>
      <c r="I17" s="40"/>
      <c r="J17" s="5"/>
    </row>
    <row r="18" spans="2:10" ht="12" customHeight="1" x14ac:dyDescent="0.3">
      <c r="B18" s="4"/>
      <c r="J18" s="5"/>
    </row>
    <row r="19" spans="2:10" ht="30" customHeight="1" x14ac:dyDescent="0.3">
      <c r="B19" s="4"/>
      <c r="C19" s="41" t="s">
        <v>2</v>
      </c>
      <c r="D19" s="41"/>
      <c r="E19" s="40" t="s">
        <v>71</v>
      </c>
      <c r="F19" s="40"/>
      <c r="G19" s="40"/>
      <c r="H19" s="40"/>
      <c r="I19" s="40"/>
      <c r="J19" s="5"/>
    </row>
    <row r="20" spans="2:10" ht="12" customHeight="1" x14ac:dyDescent="0.3">
      <c r="B20" s="4"/>
      <c r="J20" s="5"/>
    </row>
    <row r="21" spans="2:10" ht="30" customHeight="1" x14ac:dyDescent="0.3">
      <c r="B21" s="4"/>
      <c r="C21" s="41" t="s">
        <v>3</v>
      </c>
      <c r="D21" s="41"/>
      <c r="E21" s="40" t="s">
        <v>70</v>
      </c>
      <c r="F21" s="40"/>
      <c r="G21" s="40"/>
      <c r="H21" s="40"/>
      <c r="I21" s="40"/>
      <c r="J21" s="5"/>
    </row>
    <row r="22" spans="2:10" ht="12" customHeight="1" x14ac:dyDescent="0.3">
      <c r="B22" s="4"/>
      <c r="J22" s="5"/>
    </row>
    <row r="23" spans="2:10" ht="30" customHeight="1" x14ac:dyDescent="0.3">
      <c r="B23" s="4"/>
      <c r="C23" s="41" t="s">
        <v>4</v>
      </c>
      <c r="D23" s="41"/>
      <c r="E23" s="40" t="s">
        <v>75</v>
      </c>
      <c r="F23" s="40"/>
      <c r="G23" s="40"/>
      <c r="H23" s="40"/>
      <c r="I23" s="40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>
        <v>1</v>
      </c>
      <c r="F25" s="42" t="s">
        <v>9</v>
      </c>
      <c r="G25" s="42"/>
      <c r="H25" s="40" t="s">
        <v>60</v>
      </c>
      <c r="I25" s="40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40" t="s">
        <v>61</v>
      </c>
      <c r="F27" s="40"/>
      <c r="G27" s="40"/>
      <c r="H27" s="40"/>
      <c r="I27" s="40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40" t="s">
        <v>63</v>
      </c>
      <c r="E29" s="40"/>
      <c r="F29" s="41" t="s">
        <v>15</v>
      </c>
      <c r="G29" s="41"/>
      <c r="H29" s="40" t="s">
        <v>62</v>
      </c>
      <c r="I29" s="40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41" t="s">
        <v>13</v>
      </c>
      <c r="D33" s="41"/>
      <c r="E33" s="41"/>
      <c r="F33" s="40"/>
      <c r="G33" s="40"/>
      <c r="H33" s="40"/>
      <c r="I33" s="40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36" t="s">
        <v>18</v>
      </c>
      <c r="D37" s="36"/>
      <c r="E37" s="36"/>
      <c r="F37" s="36"/>
      <c r="G37" s="36"/>
      <c r="H37" s="36"/>
      <c r="I37" s="36"/>
      <c r="J37" s="5"/>
    </row>
    <row r="38" spans="2:10" x14ac:dyDescent="0.3">
      <c r="B38" s="4"/>
      <c r="H38" s="37"/>
      <c r="I38" s="37"/>
      <c r="J38" s="5"/>
    </row>
    <row r="39" spans="2:10" x14ac:dyDescent="0.3">
      <c r="B39" s="4"/>
      <c r="H39" s="38" t="s">
        <v>19</v>
      </c>
      <c r="I39" s="38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39" t="s">
        <v>56</v>
      </c>
      <c r="D42" s="39"/>
      <c r="E42" s="39"/>
      <c r="F42" s="39"/>
      <c r="G42" s="39"/>
      <c r="H42" s="39"/>
      <c r="I42" s="39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  <mergeCell ref="C21:D21"/>
    <mergeCell ref="E21:I21"/>
    <mergeCell ref="C23:D23"/>
    <mergeCell ref="E23:I23"/>
    <mergeCell ref="F25:G25"/>
    <mergeCell ref="H25:I25"/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48"/>
  <sheetViews>
    <sheetView tabSelected="1" zoomScaleNormal="100" zoomScalePageLayoutView="170" workbookViewId="0">
      <selection activeCell="C27" sqref="C27:K27"/>
    </sheetView>
  </sheetViews>
  <sheetFormatPr defaultColWidth="9.109375" defaultRowHeight="14.4" x14ac:dyDescent="0.3"/>
  <cols>
    <col min="1" max="1" width="2.88671875" customWidth="1"/>
    <col min="2" max="2" width="2.6640625" customWidth="1"/>
    <col min="3" max="4" width="10.88671875" customWidth="1"/>
    <col min="5" max="6" width="5.44140625" customWidth="1"/>
    <col min="7" max="8" width="10.88671875" customWidth="1"/>
    <col min="9" max="10" width="5.44140625" customWidth="1"/>
    <col min="11" max="11" width="12.5546875" customWidth="1"/>
    <col min="12" max="12" width="13.6640625" customWidth="1"/>
    <col min="13" max="13" width="2.5546875" customWidth="1"/>
  </cols>
  <sheetData>
    <row r="2" spans="2:13" ht="15" customHeight="1" x14ac:dyDescent="0.3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5" t="s">
        <v>20</v>
      </c>
      <c r="D3" s="45"/>
      <c r="E3" s="45"/>
      <c r="F3" s="45"/>
      <c r="G3" s="45"/>
      <c r="H3" s="45"/>
      <c r="I3" s="45"/>
      <c r="J3" s="45"/>
      <c r="K3" s="45"/>
      <c r="L3" s="45"/>
      <c r="M3" s="5"/>
    </row>
    <row r="4" spans="2:13" s="15" customFormat="1" ht="16.5" customHeight="1" x14ac:dyDescent="0.3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90" t="s">
        <v>69</v>
      </c>
      <c r="H5" s="90"/>
      <c r="I5" s="90"/>
      <c r="J5" s="90"/>
      <c r="K5" s="90"/>
      <c r="L5" s="90"/>
      <c r="M5" s="16"/>
    </row>
    <row r="6" spans="2:13" s="15" customFormat="1" ht="16.5" customHeight="1" x14ac:dyDescent="0.3">
      <c r="B6" s="14"/>
      <c r="C6" s="17" t="s">
        <v>21</v>
      </c>
      <c r="D6" s="17"/>
      <c r="E6" s="17"/>
      <c r="F6" s="17"/>
      <c r="G6" s="82" t="s">
        <v>71</v>
      </c>
      <c r="H6" s="82"/>
      <c r="I6" s="82"/>
      <c r="J6" s="82"/>
      <c r="K6" s="82"/>
      <c r="L6" s="82"/>
      <c r="M6" s="16"/>
    </row>
    <row r="7" spans="2:13" s="15" customFormat="1" ht="16.5" customHeight="1" x14ac:dyDescent="0.3">
      <c r="B7" s="14"/>
      <c r="C7" s="17" t="s">
        <v>22</v>
      </c>
      <c r="D7" s="17"/>
      <c r="E7" s="17"/>
      <c r="F7" s="17"/>
      <c r="G7" s="82" t="s">
        <v>71</v>
      </c>
      <c r="H7" s="82"/>
      <c r="I7" s="82"/>
      <c r="J7" s="82"/>
      <c r="K7" s="82"/>
      <c r="L7" s="82"/>
      <c r="M7" s="16"/>
    </row>
    <row r="8" spans="2:13" s="15" customFormat="1" ht="16.5" customHeight="1" x14ac:dyDescent="0.3">
      <c r="B8" s="14"/>
      <c r="M8" s="16"/>
    </row>
    <row r="9" spans="2:13" s="15" customFormat="1" ht="16.5" customHeight="1" x14ac:dyDescent="0.3">
      <c r="B9" s="14"/>
      <c r="C9" s="54" t="s">
        <v>23</v>
      </c>
      <c r="D9" s="54"/>
      <c r="E9" s="54"/>
      <c r="F9" s="54"/>
      <c r="G9" s="54"/>
      <c r="H9" s="70" t="s">
        <v>45</v>
      </c>
      <c r="I9" s="86" t="s">
        <v>46</v>
      </c>
      <c r="J9" s="86"/>
      <c r="K9" s="86" t="s">
        <v>47</v>
      </c>
      <c r="L9" s="85" t="s">
        <v>48</v>
      </c>
      <c r="M9" s="16"/>
    </row>
    <row r="10" spans="2:13" s="15" customFormat="1" ht="16.5" customHeight="1" x14ac:dyDescent="0.3">
      <c r="B10" s="14"/>
      <c r="C10" s="87" t="s">
        <v>41</v>
      </c>
      <c r="D10" s="87"/>
      <c r="E10" s="87" t="s">
        <v>44</v>
      </c>
      <c r="F10" s="87"/>
      <c r="G10" s="87"/>
      <c r="H10" s="70"/>
      <c r="I10" s="86"/>
      <c r="J10" s="86"/>
      <c r="K10" s="86"/>
      <c r="L10" s="85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87" t="s">
        <v>42</v>
      </c>
      <c r="F11" s="87"/>
      <c r="G11" s="18" t="s">
        <v>43</v>
      </c>
      <c r="H11" s="70"/>
      <c r="I11" s="86"/>
      <c r="J11" s="86"/>
      <c r="K11" s="86"/>
      <c r="L11" s="85"/>
      <c r="M11" s="16"/>
    </row>
    <row r="12" spans="2:13" s="15" customFormat="1" ht="16.5" customHeight="1" x14ac:dyDescent="0.3">
      <c r="B12" s="14"/>
      <c r="C12" s="12" t="s">
        <v>72</v>
      </c>
      <c r="D12" s="13" t="s">
        <v>64</v>
      </c>
      <c r="E12" s="88" t="s">
        <v>72</v>
      </c>
      <c r="F12" s="88"/>
      <c r="G12" s="13" t="s">
        <v>67</v>
      </c>
      <c r="H12" s="24">
        <v>13</v>
      </c>
      <c r="I12" s="89">
        <v>1</v>
      </c>
      <c r="J12" s="89"/>
      <c r="K12" s="25">
        <v>30</v>
      </c>
      <c r="L12" s="26">
        <f>IF(I12&amp;K12="","",N(I12)*N(K12))</f>
        <v>30</v>
      </c>
      <c r="M12" s="16"/>
    </row>
    <row r="13" spans="2:13" s="15" customFormat="1" ht="16.5" customHeight="1" x14ac:dyDescent="0.3">
      <c r="B13" s="14"/>
      <c r="M13" s="16"/>
    </row>
    <row r="14" spans="2:13" s="15" customFormat="1" ht="16.5" customHeight="1" x14ac:dyDescent="0.3">
      <c r="B14" s="14"/>
      <c r="C14" s="54" t="s">
        <v>26</v>
      </c>
      <c r="D14" s="54"/>
      <c r="E14" s="54"/>
      <c r="F14" s="54"/>
      <c r="G14" s="54"/>
      <c r="H14" s="54"/>
      <c r="I14" s="54"/>
      <c r="J14" s="54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5" t="s">
        <v>25</v>
      </c>
      <c r="D15" s="55"/>
      <c r="E15" s="83">
        <v>94020</v>
      </c>
      <c r="F15" s="84"/>
      <c r="G15" s="55" t="s">
        <v>27</v>
      </c>
      <c r="H15" s="55"/>
      <c r="I15" s="83">
        <v>94140</v>
      </c>
      <c r="J15" s="84"/>
      <c r="K15" s="87"/>
      <c r="L15" s="87"/>
      <c r="M15" s="16"/>
    </row>
    <row r="16" spans="2:13" s="15" customFormat="1" ht="16.5" customHeight="1" x14ac:dyDescent="0.3">
      <c r="B16" s="14"/>
      <c r="C16" s="55" t="s">
        <v>52</v>
      </c>
      <c r="D16" s="55"/>
      <c r="E16" s="55"/>
      <c r="F16" s="55"/>
      <c r="G16" s="55"/>
      <c r="H16" s="55"/>
      <c r="I16" s="70" t="s">
        <v>49</v>
      </c>
      <c r="J16" s="70"/>
      <c r="K16" s="70" t="s">
        <v>55</v>
      </c>
      <c r="L16" s="70" t="s">
        <v>50</v>
      </c>
      <c r="M16" s="16"/>
    </row>
    <row r="17" spans="2:13" s="15" customFormat="1" ht="16.5" customHeight="1" x14ac:dyDescent="0.3">
      <c r="B17" s="14"/>
      <c r="C17" s="55" t="s">
        <v>29</v>
      </c>
      <c r="D17" s="55"/>
      <c r="E17" s="55"/>
      <c r="F17" s="55" t="s">
        <v>28</v>
      </c>
      <c r="G17" s="55"/>
      <c r="H17" s="55"/>
      <c r="I17" s="70"/>
      <c r="J17" s="70"/>
      <c r="K17" s="70"/>
      <c r="L17" s="70"/>
      <c r="M17" s="16"/>
    </row>
    <row r="18" spans="2:13" s="15" customFormat="1" ht="16.5" customHeight="1" x14ac:dyDescent="0.3">
      <c r="B18" s="14"/>
      <c r="C18" s="80" t="s">
        <v>65</v>
      </c>
      <c r="D18" s="81"/>
      <c r="E18" s="81"/>
      <c r="F18" s="79" t="s">
        <v>70</v>
      </c>
      <c r="G18" s="73"/>
      <c r="H18" s="73"/>
      <c r="I18" s="71">
        <v>60</v>
      </c>
      <c r="J18" s="72"/>
      <c r="K18" s="28">
        <f>IF(I18="","",N(L$14))</f>
        <v>0.5</v>
      </c>
      <c r="L18" s="28">
        <f>IF(I18="","",N(I18)*N(K18))</f>
        <v>30</v>
      </c>
      <c r="M18" s="16"/>
    </row>
    <row r="19" spans="2:13" s="15" customFormat="1" ht="16.5" customHeight="1" x14ac:dyDescent="0.3">
      <c r="B19" s="14"/>
      <c r="C19" s="77" t="s">
        <v>70</v>
      </c>
      <c r="D19" s="78"/>
      <c r="E19" s="78"/>
      <c r="F19" s="63" t="s">
        <v>65</v>
      </c>
      <c r="G19" s="59"/>
      <c r="H19" s="59"/>
      <c r="I19" s="64">
        <v>60</v>
      </c>
      <c r="J19" s="65"/>
      <c r="K19" s="29">
        <f>IF(I19="","",N(L$14))</f>
        <v>0.5</v>
      </c>
      <c r="L19" s="29">
        <f>IF(I19="","",N(I19)*N(K19))</f>
        <v>30</v>
      </c>
      <c r="M19" s="16"/>
    </row>
    <row r="20" spans="2:13" s="15" customFormat="1" ht="16.5" customHeight="1" x14ac:dyDescent="0.3">
      <c r="B20" s="14"/>
      <c r="C20" s="77"/>
      <c r="D20" s="78"/>
      <c r="E20" s="78"/>
      <c r="F20" s="63"/>
      <c r="G20" s="59"/>
      <c r="H20" s="59"/>
      <c r="I20" s="64"/>
      <c r="J20" s="65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">
      <c r="B21" s="14"/>
      <c r="C21" s="75"/>
      <c r="D21" s="76"/>
      <c r="E21" s="76"/>
      <c r="F21" s="66"/>
      <c r="G21" s="67"/>
      <c r="H21" s="67"/>
      <c r="I21" s="68"/>
      <c r="J21" s="69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54" t="s">
        <v>30</v>
      </c>
      <c r="D22" s="54"/>
      <c r="E22" s="54"/>
      <c r="F22" s="54"/>
      <c r="G22" s="54"/>
      <c r="H22" s="54"/>
      <c r="I22" s="74">
        <f>IF(I18&amp;I19&amp;I20&amp;I21="","",N(I18)+N(I19)+N(I20)+N(I21))</f>
        <v>120</v>
      </c>
      <c r="J22" s="74"/>
      <c r="K22" s="31">
        <f>IF(I22="","",N(L$14))</f>
        <v>0.5</v>
      </c>
      <c r="L22" s="26">
        <f>IF(I22="","",N(I22)*N(K22))</f>
        <v>60</v>
      </c>
      <c r="M22" s="16"/>
    </row>
    <row r="23" spans="2:13" s="15" customFormat="1" ht="16.5" customHeight="1" x14ac:dyDescent="0.3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56" t="s">
        <v>31</v>
      </c>
      <c r="D24" s="57"/>
      <c r="E24" s="57"/>
      <c r="F24" s="57"/>
      <c r="G24" s="57"/>
      <c r="H24" s="57"/>
      <c r="I24" s="57"/>
      <c r="J24" s="57"/>
      <c r="K24" s="57"/>
      <c r="L24" s="20" t="s">
        <v>51</v>
      </c>
      <c r="M24" s="16"/>
    </row>
    <row r="25" spans="2:13" s="15" customFormat="1" ht="16.5" customHeight="1" x14ac:dyDescent="0.3">
      <c r="B25" s="14"/>
      <c r="C25" s="73"/>
      <c r="D25" s="73"/>
      <c r="E25" s="73"/>
      <c r="F25" s="73"/>
      <c r="G25" s="73"/>
      <c r="H25" s="73"/>
      <c r="I25" s="73"/>
      <c r="J25" s="73"/>
      <c r="K25" s="73"/>
      <c r="L25" s="32"/>
      <c r="M25" s="16"/>
    </row>
    <row r="26" spans="2:13" s="15" customFormat="1" ht="16.5" customHeight="1" x14ac:dyDescent="0.3">
      <c r="B26" s="14"/>
      <c r="C26" s="59"/>
      <c r="D26" s="59"/>
      <c r="E26" s="59"/>
      <c r="F26" s="59"/>
      <c r="G26" s="59"/>
      <c r="H26" s="59"/>
      <c r="I26" s="59"/>
      <c r="J26" s="59"/>
      <c r="K26" s="59"/>
      <c r="L26" s="33"/>
      <c r="M26" s="16"/>
    </row>
    <row r="27" spans="2:13" s="15" customFormat="1" ht="16.5" customHeight="1" x14ac:dyDescent="0.3">
      <c r="B27" s="14"/>
      <c r="C27" s="59"/>
      <c r="D27" s="59"/>
      <c r="E27" s="59"/>
      <c r="F27" s="59"/>
      <c r="G27" s="59"/>
      <c r="H27" s="59"/>
      <c r="I27" s="59"/>
      <c r="J27" s="59"/>
      <c r="K27" s="59"/>
      <c r="L27" s="33"/>
      <c r="M27" s="16"/>
    </row>
    <row r="28" spans="2:13" s="15" customFormat="1" ht="16.5" customHeight="1" x14ac:dyDescent="0.3">
      <c r="B28" s="14"/>
      <c r="C28" s="67"/>
      <c r="D28" s="67"/>
      <c r="E28" s="67"/>
      <c r="F28" s="67"/>
      <c r="G28" s="67"/>
      <c r="H28" s="67"/>
      <c r="I28" s="67"/>
      <c r="J28" s="67"/>
      <c r="K28" s="67"/>
      <c r="L28" s="34"/>
      <c r="M28" s="16"/>
    </row>
    <row r="29" spans="2:13" s="15" customFormat="1" ht="16.5" customHeight="1" x14ac:dyDescent="0.3">
      <c r="B29" s="14"/>
      <c r="C29" s="56" t="s">
        <v>32</v>
      </c>
      <c r="D29" s="57"/>
      <c r="E29" s="57"/>
      <c r="F29" s="57"/>
      <c r="G29" s="57"/>
      <c r="H29" s="57"/>
      <c r="I29" s="57"/>
      <c r="J29" s="57"/>
      <c r="K29" s="58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54" t="s">
        <v>33</v>
      </c>
      <c r="D31" s="54"/>
      <c r="E31" s="54"/>
      <c r="F31" s="54"/>
      <c r="G31" s="54"/>
      <c r="H31" s="54"/>
      <c r="I31" s="54"/>
      <c r="J31" s="54"/>
      <c r="K31" s="54"/>
      <c r="L31" s="54"/>
      <c r="M31" s="16"/>
    </row>
    <row r="32" spans="2:13" s="15" customFormat="1" ht="16.5" customHeight="1" x14ac:dyDescent="0.3">
      <c r="B32" s="14"/>
      <c r="C32" s="55" t="s">
        <v>34</v>
      </c>
      <c r="D32" s="55"/>
      <c r="E32" s="55"/>
      <c r="F32" s="55"/>
      <c r="G32" s="55"/>
      <c r="H32" s="55"/>
      <c r="I32" s="55"/>
      <c r="J32" s="55"/>
      <c r="K32" s="55"/>
      <c r="L32" s="31">
        <f>IF(L12&amp;L22&amp;L29="","",N(L12)+N(L22)+N(L29))</f>
        <v>90</v>
      </c>
      <c r="M32" s="16"/>
    </row>
    <row r="33" spans="2:13" s="15" customFormat="1" ht="16.5" customHeight="1" x14ac:dyDescent="0.3">
      <c r="B33" s="14"/>
      <c r="C33" s="55" t="s">
        <v>35</v>
      </c>
      <c r="D33" s="55"/>
      <c r="E33" s="55"/>
      <c r="F33" s="55"/>
      <c r="G33" s="55"/>
      <c r="H33" s="55"/>
      <c r="I33" s="55"/>
      <c r="J33" s="55"/>
      <c r="K33" s="55"/>
      <c r="L33" s="31">
        <f>'Str 1'!I31</f>
        <v>0</v>
      </c>
      <c r="M33" s="16"/>
    </row>
    <row r="34" spans="2:13" s="15" customFormat="1" ht="16.5" customHeight="1" x14ac:dyDescent="0.3">
      <c r="B34" s="14"/>
      <c r="C34" s="54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54"/>
      <c r="E34" s="54"/>
      <c r="F34" s="54"/>
      <c r="G34" s="54"/>
      <c r="H34" s="54"/>
      <c r="I34" s="54"/>
      <c r="J34" s="54"/>
      <c r="K34" s="54"/>
      <c r="L34" s="26">
        <f>IF(L32&amp;L33="","",ABS(N(L32)-N(L33)))</f>
        <v>90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56" t="s">
        <v>36</v>
      </c>
      <c r="D36" s="57"/>
      <c r="E36" s="57"/>
      <c r="F36" s="57"/>
      <c r="G36" s="57"/>
      <c r="H36" s="57"/>
      <c r="I36" s="57"/>
      <c r="J36" s="57"/>
      <c r="K36" s="57"/>
      <c r="L36" s="58"/>
      <c r="M36" s="16"/>
    </row>
    <row r="37" spans="2:13" s="15" customFormat="1" ht="16.5" customHeight="1" x14ac:dyDescent="0.3">
      <c r="B37" s="14"/>
      <c r="C37" s="60"/>
      <c r="D37" s="61"/>
      <c r="E37" s="61"/>
      <c r="F37" s="61"/>
      <c r="G37" s="61"/>
      <c r="H37" s="61"/>
      <c r="I37" s="61"/>
      <c r="J37" s="61"/>
      <c r="K37" s="61"/>
      <c r="L37" s="62"/>
      <c r="M37" s="16"/>
    </row>
    <row r="38" spans="2:13" s="15" customFormat="1" ht="16.5" customHeight="1" x14ac:dyDescent="0.3">
      <c r="B38" s="14"/>
      <c r="C38" s="48"/>
      <c r="D38" s="49"/>
      <c r="E38" s="49"/>
      <c r="F38" s="49"/>
      <c r="G38" s="49"/>
      <c r="H38" s="49"/>
      <c r="I38" s="49"/>
      <c r="J38" s="49"/>
      <c r="K38" s="49"/>
      <c r="L38" s="50"/>
      <c r="M38" s="16"/>
    </row>
    <row r="39" spans="2:13" s="15" customFormat="1" ht="16.5" customHeight="1" x14ac:dyDescent="0.3">
      <c r="B39" s="14"/>
      <c r="C39" s="48"/>
      <c r="D39" s="49"/>
      <c r="E39" s="49"/>
      <c r="F39" s="49"/>
      <c r="G39" s="49"/>
      <c r="H39" s="49"/>
      <c r="I39" s="49"/>
      <c r="J39" s="49"/>
      <c r="K39" s="49"/>
      <c r="L39" s="50"/>
      <c r="M39" s="16"/>
    </row>
    <row r="40" spans="2:13" s="15" customFormat="1" ht="16.5" customHeight="1" x14ac:dyDescent="0.3">
      <c r="B40" s="14"/>
      <c r="C40" s="51"/>
      <c r="D40" s="52"/>
      <c r="E40" s="52"/>
      <c r="F40" s="52"/>
      <c r="G40" s="52"/>
      <c r="H40" s="52"/>
      <c r="I40" s="52"/>
      <c r="J40" s="52"/>
      <c r="K40" s="52"/>
      <c r="L40" s="5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91" t="s">
        <v>73</v>
      </c>
      <c r="H44" s="91"/>
      <c r="I44" s="91"/>
      <c r="J44" s="23" t="s">
        <v>11</v>
      </c>
      <c r="K44" s="92"/>
      <c r="L44" s="92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91" t="s">
        <v>66</v>
      </c>
      <c r="D46" s="91"/>
      <c r="E46" s="91"/>
      <c r="G46" s="91"/>
      <c r="H46" s="91"/>
      <c r="I46" s="91"/>
      <c r="K46" s="91" t="s">
        <v>59</v>
      </c>
      <c r="L46" s="91"/>
      <c r="M46" s="16"/>
    </row>
    <row r="47" spans="2:13" ht="21" customHeight="1" x14ac:dyDescent="0.3">
      <c r="B47" s="4"/>
      <c r="C47" s="93" t="s">
        <v>37</v>
      </c>
      <c r="D47" s="93"/>
      <c r="E47" s="93"/>
      <c r="G47" s="93" t="s">
        <v>38</v>
      </c>
      <c r="H47" s="93"/>
      <c r="I47" s="93"/>
      <c r="K47" s="93" t="s">
        <v>39</v>
      </c>
      <c r="L47" s="93"/>
      <c r="M47" s="5"/>
    </row>
    <row r="48" spans="2:13" ht="24" customHeight="1" x14ac:dyDescent="0.3">
      <c r="B48" s="8"/>
      <c r="C48" s="39" t="str">
        <f>'Str 1'!C42:I42</f>
        <v>RRiF-ov obrazac  ©  rrif.hr          ver. 2024-1</v>
      </c>
      <c r="D48" s="39"/>
      <c r="E48" s="39"/>
      <c r="F48" s="39"/>
      <c r="G48" s="39"/>
      <c r="H48" s="39"/>
      <c r="I48" s="39"/>
      <c r="J48" s="39"/>
      <c r="K48" s="39"/>
      <c r="L48" s="39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46:E46"/>
    <mergeCell ref="G46:I46"/>
    <mergeCell ref="K46:L46"/>
    <mergeCell ref="C47:E47"/>
    <mergeCell ref="G47:I47"/>
    <mergeCell ref="K47:L47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C39:L39"/>
    <mergeCell ref="C40:L40"/>
    <mergeCell ref="C31:L31"/>
    <mergeCell ref="C32:K32"/>
    <mergeCell ref="C33:K33"/>
    <mergeCell ref="C34:K34"/>
    <mergeCell ref="C36:L36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1'!Podrucje_ispisa</vt:lpstr>
      <vt:lpstr>'Str 2'!Podrucje_ispisa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PC</cp:lastModifiedBy>
  <cp:lastPrinted>2023-02-02T08:48:58Z</cp:lastPrinted>
  <dcterms:created xsi:type="dcterms:W3CDTF">2019-09-19T10:21:12Z</dcterms:created>
  <dcterms:modified xsi:type="dcterms:W3CDTF">2025-04-11T23:48:42Z</dcterms:modified>
</cp:coreProperties>
</file>